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0455" windowHeight="4620"/>
  </bookViews>
  <sheets>
    <sheet name="ค่าเบี้ยประชุม" sheetId="2" r:id="rId1"/>
  </sheets>
  <definedNames>
    <definedName name="_xlnm.Print_Area" localSheetId="0">ค่าเบี้ยประชุม!$A$1:$T$44</definedName>
    <definedName name="_xlnm.Print_Titles" localSheetId="0">ค่าเบี้ยประชุม!$5:$6</definedName>
  </definedNames>
  <calcPr calcId="144525"/>
</workbook>
</file>

<file path=xl/calcChain.xml><?xml version="1.0" encoding="utf-8"?>
<calcChain xmlns="http://schemas.openxmlformats.org/spreadsheetml/2006/main">
  <c r="D44" i="2" l="1"/>
  <c r="E44" i="2"/>
  <c r="F44" i="2"/>
  <c r="G44" i="2"/>
  <c r="H44" i="2"/>
  <c r="I44" i="2"/>
  <c r="J44" i="2"/>
  <c r="K44" i="2"/>
  <c r="L44" i="2"/>
  <c r="S44" i="2"/>
  <c r="C44" i="2"/>
  <c r="N8" i="2" l="1"/>
  <c r="O8" i="2"/>
  <c r="P8" i="2"/>
  <c r="Q8" i="2"/>
  <c r="N9" i="2"/>
  <c r="O9" i="2"/>
  <c r="P9" i="2"/>
  <c r="Q9" i="2"/>
  <c r="N10" i="2"/>
  <c r="O10" i="2"/>
  <c r="P10" i="2"/>
  <c r="Q10" i="2"/>
  <c r="N11" i="2"/>
  <c r="O11" i="2"/>
  <c r="P11" i="2"/>
  <c r="Q11" i="2"/>
  <c r="N12" i="2"/>
  <c r="O12" i="2"/>
  <c r="P12" i="2"/>
  <c r="Q12" i="2"/>
  <c r="N13" i="2"/>
  <c r="O13" i="2"/>
  <c r="P13" i="2"/>
  <c r="Q13" i="2"/>
  <c r="N14" i="2"/>
  <c r="O14" i="2"/>
  <c r="P14" i="2"/>
  <c r="Q14" i="2"/>
  <c r="N15" i="2"/>
  <c r="O15" i="2"/>
  <c r="P15" i="2"/>
  <c r="Q15" i="2"/>
  <c r="N16" i="2"/>
  <c r="O16" i="2"/>
  <c r="P16" i="2"/>
  <c r="Q16" i="2"/>
  <c r="N17" i="2"/>
  <c r="O17" i="2"/>
  <c r="P17" i="2"/>
  <c r="Q17" i="2"/>
  <c r="N18" i="2"/>
  <c r="O18" i="2"/>
  <c r="P18" i="2"/>
  <c r="Q18" i="2"/>
  <c r="N19" i="2"/>
  <c r="O19" i="2"/>
  <c r="P19" i="2"/>
  <c r="Q19" i="2"/>
  <c r="N20" i="2"/>
  <c r="O20" i="2"/>
  <c r="P20" i="2"/>
  <c r="Q20" i="2"/>
  <c r="N21" i="2"/>
  <c r="O21" i="2"/>
  <c r="P21" i="2"/>
  <c r="Q21" i="2"/>
  <c r="N22" i="2"/>
  <c r="O22" i="2"/>
  <c r="P22" i="2"/>
  <c r="Q22" i="2"/>
  <c r="N23" i="2"/>
  <c r="O23" i="2"/>
  <c r="P23" i="2"/>
  <c r="Q23" i="2"/>
  <c r="N24" i="2"/>
  <c r="O24" i="2"/>
  <c r="P24" i="2"/>
  <c r="Q24" i="2"/>
  <c r="N25" i="2"/>
  <c r="O25" i="2"/>
  <c r="P25" i="2"/>
  <c r="Q25" i="2"/>
  <c r="N26" i="2"/>
  <c r="O26" i="2"/>
  <c r="P26" i="2"/>
  <c r="Q26" i="2"/>
  <c r="N27" i="2"/>
  <c r="O27" i="2"/>
  <c r="P27" i="2"/>
  <c r="Q27" i="2"/>
  <c r="N28" i="2"/>
  <c r="O28" i="2"/>
  <c r="P28" i="2"/>
  <c r="Q28" i="2"/>
  <c r="N29" i="2"/>
  <c r="O29" i="2"/>
  <c r="P29" i="2"/>
  <c r="Q29" i="2"/>
  <c r="N30" i="2"/>
  <c r="O30" i="2"/>
  <c r="P30" i="2"/>
  <c r="Q30" i="2"/>
  <c r="N31" i="2"/>
  <c r="O31" i="2"/>
  <c r="P31" i="2"/>
  <c r="Q31" i="2"/>
  <c r="N32" i="2"/>
  <c r="O32" i="2"/>
  <c r="P32" i="2"/>
  <c r="Q32" i="2"/>
  <c r="N33" i="2"/>
  <c r="O33" i="2"/>
  <c r="P33" i="2"/>
  <c r="Q33" i="2"/>
  <c r="N34" i="2"/>
  <c r="O34" i="2"/>
  <c r="P34" i="2"/>
  <c r="Q34" i="2"/>
  <c r="N35" i="2"/>
  <c r="O35" i="2"/>
  <c r="P35" i="2"/>
  <c r="Q35" i="2"/>
  <c r="N36" i="2"/>
  <c r="O36" i="2"/>
  <c r="P36" i="2"/>
  <c r="Q36" i="2"/>
  <c r="N37" i="2"/>
  <c r="O37" i="2"/>
  <c r="P37" i="2"/>
  <c r="Q37" i="2"/>
  <c r="N38" i="2"/>
  <c r="O38" i="2"/>
  <c r="P38" i="2"/>
  <c r="Q38" i="2"/>
  <c r="N39" i="2"/>
  <c r="O39" i="2"/>
  <c r="P39" i="2"/>
  <c r="Q39" i="2"/>
  <c r="N40" i="2"/>
  <c r="O40" i="2"/>
  <c r="P40" i="2"/>
  <c r="Q40" i="2"/>
  <c r="N41" i="2"/>
  <c r="O41" i="2"/>
  <c r="P41" i="2"/>
  <c r="Q41" i="2"/>
  <c r="N42" i="2"/>
  <c r="O42" i="2"/>
  <c r="P42" i="2"/>
  <c r="Q42" i="2"/>
  <c r="N43" i="2"/>
  <c r="O43" i="2"/>
  <c r="P43" i="2"/>
  <c r="Q43" i="2"/>
  <c r="N7" i="2"/>
  <c r="N44" i="2" s="1"/>
  <c r="O7" i="2"/>
  <c r="O44" i="2" s="1"/>
  <c r="P7" i="2"/>
  <c r="P44" i="2" s="1"/>
  <c r="Q7" i="2"/>
  <c r="Q44" i="2" s="1"/>
  <c r="M8" i="2"/>
  <c r="M9" i="2"/>
  <c r="M10" i="2"/>
  <c r="R10" i="2" s="1"/>
  <c r="T10" i="2" s="1"/>
  <c r="M11" i="2"/>
  <c r="M12" i="2"/>
  <c r="M13" i="2"/>
  <c r="M14" i="2"/>
  <c r="R14" i="2" s="1"/>
  <c r="T14" i="2" s="1"/>
  <c r="M15" i="2"/>
  <c r="M16" i="2"/>
  <c r="M17" i="2"/>
  <c r="M18" i="2"/>
  <c r="R18" i="2" s="1"/>
  <c r="T18" i="2" s="1"/>
  <c r="M19" i="2"/>
  <c r="M20" i="2"/>
  <c r="M21" i="2"/>
  <c r="M22" i="2"/>
  <c r="R22" i="2" s="1"/>
  <c r="T22" i="2" s="1"/>
  <c r="M23" i="2"/>
  <c r="M24" i="2"/>
  <c r="M25" i="2"/>
  <c r="M26" i="2"/>
  <c r="R26" i="2" s="1"/>
  <c r="T26" i="2" s="1"/>
  <c r="M27" i="2"/>
  <c r="M28" i="2"/>
  <c r="M29" i="2"/>
  <c r="M30" i="2"/>
  <c r="R30" i="2" s="1"/>
  <c r="T30" i="2" s="1"/>
  <c r="M31" i="2"/>
  <c r="M32" i="2"/>
  <c r="M33" i="2"/>
  <c r="M34" i="2"/>
  <c r="R34" i="2" s="1"/>
  <c r="T34" i="2" s="1"/>
  <c r="M35" i="2"/>
  <c r="M36" i="2"/>
  <c r="M37" i="2"/>
  <c r="M38" i="2"/>
  <c r="R38" i="2" s="1"/>
  <c r="T38" i="2" s="1"/>
  <c r="M39" i="2"/>
  <c r="M40" i="2"/>
  <c r="M41" i="2"/>
  <c r="M42" i="2"/>
  <c r="R42" i="2" s="1"/>
  <c r="T42" i="2" s="1"/>
  <c r="M43" i="2"/>
  <c r="M7" i="2"/>
  <c r="R41" i="2" l="1"/>
  <c r="T41" i="2" s="1"/>
  <c r="R37" i="2"/>
  <c r="T37" i="2" s="1"/>
  <c r="R33" i="2"/>
  <c r="T33" i="2" s="1"/>
  <c r="R29" i="2"/>
  <c r="T29" i="2" s="1"/>
  <c r="R25" i="2"/>
  <c r="T25" i="2" s="1"/>
  <c r="R21" i="2"/>
  <c r="T21" i="2" s="1"/>
  <c r="R17" i="2"/>
  <c r="T17" i="2" s="1"/>
  <c r="R13" i="2"/>
  <c r="T13" i="2" s="1"/>
  <c r="R9" i="2"/>
  <c r="T9" i="2" s="1"/>
  <c r="R40" i="2"/>
  <c r="T40" i="2" s="1"/>
  <c r="R36" i="2"/>
  <c r="T36" i="2" s="1"/>
  <c r="R32" i="2"/>
  <c r="T32" i="2" s="1"/>
  <c r="R28" i="2"/>
  <c r="T28" i="2" s="1"/>
  <c r="R24" i="2"/>
  <c r="T24" i="2" s="1"/>
  <c r="R20" i="2"/>
  <c r="T20" i="2" s="1"/>
  <c r="R16" i="2"/>
  <c r="T16" i="2" s="1"/>
  <c r="R12" i="2"/>
  <c r="T12" i="2" s="1"/>
  <c r="R8" i="2"/>
  <c r="T8" i="2" s="1"/>
  <c r="R43" i="2"/>
  <c r="T43" i="2" s="1"/>
  <c r="R39" i="2"/>
  <c r="T39" i="2" s="1"/>
  <c r="R35" i="2"/>
  <c r="T35" i="2" s="1"/>
  <c r="R31" i="2"/>
  <c r="T31" i="2" s="1"/>
  <c r="R27" i="2"/>
  <c r="T27" i="2" s="1"/>
  <c r="R23" i="2"/>
  <c r="T23" i="2" s="1"/>
  <c r="R19" i="2"/>
  <c r="T19" i="2" s="1"/>
  <c r="R15" i="2"/>
  <c r="T15" i="2" s="1"/>
  <c r="R11" i="2"/>
  <c r="T11" i="2" s="1"/>
  <c r="M44" i="2"/>
  <c r="R7" i="2"/>
  <c r="T7" i="2" l="1"/>
  <c r="T44" i="2" s="1"/>
  <c r="R44" i="2"/>
</calcChain>
</file>

<file path=xl/sharedStrings.xml><?xml version="1.0" encoding="utf-8"?>
<sst xmlns="http://schemas.openxmlformats.org/spreadsheetml/2006/main" count="65" uniqueCount="54">
  <si>
    <t>ที่</t>
  </si>
  <si>
    <t>รายการ</t>
  </si>
  <si>
    <t>งบประมาณเงินรายได้ ประจำปี 2559</t>
  </si>
  <si>
    <t>รวมเป็นเงินทั้งสิ้น</t>
  </si>
  <si>
    <t>อัตราค่าเบี้ยประชุม</t>
  </si>
  <si>
    <t>คณะกรรมการสภามหาวิทยาลัย</t>
  </si>
  <si>
    <t>นายกสภาฯ/ประธานกรรมการ</t>
  </si>
  <si>
    <t>กรรมการ(ภายนอก)</t>
  </si>
  <si>
    <t>กรรมการ(ภายใน)</t>
  </si>
  <si>
    <t>เลขานุการ/ผู้ช่วยเลขานุการ</t>
  </si>
  <si>
    <t>คณะกรรมการสภาวิชาการ</t>
  </si>
  <si>
    <t>คณะกรรมการด้านหลักสูตรและการเรียนการสอนของสภามหาวิทยาลัย</t>
  </si>
  <si>
    <t>คณะกรรมการด้านบริหารงานบุคคลประจำมหาวิทยาลัย</t>
  </si>
  <si>
    <t>คณะกรรมการการเงินและทรัพย์สินของสภามหาวิทยาลัย</t>
  </si>
  <si>
    <t>คณะกรรมการด้านกฎหมายของสภามหาวิทยาลัย</t>
  </si>
  <si>
    <t>คณะกรรมการด้านการพัฒนานักศึกษาของสภามหาวิทยาลัย</t>
  </si>
  <si>
    <t>คณะกรรมการตรวจสอบประจำมหาวิทยาลัย</t>
  </si>
  <si>
    <t>คณะกรรมการบริหารมหาวิทยาลัย</t>
  </si>
  <si>
    <t>คณะกรรมการส่งเสริมและติดตามจรรยาบรรณข้าราชการ</t>
  </si>
  <si>
    <t>คณะกรรมการส่งเสริมกิจการมหาวิทยาลัย</t>
  </si>
  <si>
    <t>คณะกรรมการบริหาร "ศูนย์รับร้องเรียน สิ่งเสพติด อบายมุข สิ่งมึนเมาและความปลอดภัยในชีวิตและทรัพย์สิน" มทร.ธัญบุรี</t>
  </si>
  <si>
    <t>คณะกรรมการประจำคณะ/วิทยาลัย/สถาบัน/สำนัก</t>
  </si>
  <si>
    <t>คณะกรรมการสภาคณาจารย์และข้าราชการ</t>
  </si>
  <si>
    <t>คณะกรรมการบริหารหอพักนักศึกษา</t>
  </si>
  <si>
    <t>คณะกรรมการสรรหากรรมการของสภามหาวิทยาลัยผู้ทรงคุณวุฒิ</t>
  </si>
  <si>
    <t>คณะกรรมการสรรหาอธิการบดี</t>
  </si>
  <si>
    <t>คณะกรรมการสรรหาคณบดี/ผู้อำนวยการวิทยาลัย</t>
  </si>
  <si>
    <t>คณะกรรมการสรรหาผู้อำนวยการสำนัก</t>
  </si>
  <si>
    <t>คณะกรรมการพิจารณาปริญญากิตติมศักดิ์ของสภามหาวิทยาลัย</t>
  </si>
  <si>
    <t>คณะกรรมการประเมินผลการปฏิบัติงานของอธิการ</t>
  </si>
  <si>
    <t>คณะกรรมการประเมินผลการปฏิบัติงานของหัวหน้าส่วนราชการ</t>
  </si>
  <si>
    <t>คณะกรรมการอุทธรณ์และร้องทุกข์ประจำมหาวิทยาลัย</t>
  </si>
  <si>
    <t>คณะกรรมการสมานฉันท์ประจำมหาวิทยาลัย</t>
  </si>
  <si>
    <t>คณะกรรมการพิจารณาแผนอัตรากำลังกำหนดจำนวนและบุคคลของคณาจารย์ที่จะให้ปฏิบัติงานต่อภายหลังเกษียณอายุราชการ</t>
  </si>
  <si>
    <t>คณะกรรมการประเมินเพื่อแต่งตั้งบุคคลให้ดำรงตำแหน่งสูงขึ้น</t>
  </si>
  <si>
    <t>คณะกรรมการกลั่นกรองผลงานทางวิชาการ</t>
  </si>
  <si>
    <t>คณะกรรมการพิจารณาตำแหน่งทางวิชาการ</t>
  </si>
  <si>
    <t>คณะกรรมการผู้ทรงคุณวุฒิทำหน้าที่ประเมินผลงานทางวิชาการจริยธรรมและจรรยาบรรณทางวิชาการ(แต่งตั้งโดยกรรมการชุดที่ 29)</t>
  </si>
  <si>
    <t>คณะกรรมการสอบข้อเท็จจริงความรับผิดทางละเมิด</t>
  </si>
  <si>
    <t>คณะกรรมการสอบสวนข้อเท็จจริง</t>
  </si>
  <si>
    <t>คณะกรรมการสอบสวน</t>
  </si>
  <si>
    <t>คณะกรรมการจัดหาและคัดเลือกบริษัทจัดการกองทุนเงินรายได้</t>
  </si>
  <si>
    <t>คณะกรรมการประกวดราคาด้วยวิธีการทางอิเล็กทรอนิกส์</t>
  </si>
  <si>
    <t>คณะกรรมการอำนวนการเลือกตั้ง</t>
  </si>
  <si>
    <t>คณะกรรมการดำเนินการเลือกตั้ง (แต่งตั้งโดยประธานกรรมการชุดที่ 36)</t>
  </si>
  <si>
    <t>คณะกรรมการสรรหานายกสภามหาวิทยาลัย</t>
  </si>
  <si>
    <t>จำนวนคณะกรรมการ</t>
  </si>
  <si>
    <t>อุปนายกสภาฯ/
รองประธานกรรมการ</t>
  </si>
  <si>
    <t>รายละเอียดการคำนวณค่าเบี้ยประชุมคณะกรรมการ</t>
  </si>
  <si>
    <t>จำนวนครั้งที่ประชุม/เดือน</t>
  </si>
  <si>
    <t>เป็นเงินจำนวน</t>
  </si>
  <si>
    <t>รวมเงินประชุม/1 ครั้ง</t>
  </si>
  <si>
    <t>รวมเป็นเงิน/ปี</t>
  </si>
  <si>
    <t>แบบ ง.9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</si>
</sst>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187" fontId="2" fillId="0" borderId="4" xfId="1" applyNumberFormat="1" applyFont="1" applyBorder="1" applyAlignment="1">
      <alignment horizontal="center" vertical="top" wrapText="1"/>
    </xf>
    <xf numFmtId="187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187" fontId="2" fillId="0" borderId="5" xfId="1" applyNumberFormat="1" applyFont="1" applyBorder="1" applyAlignment="1">
      <alignment vertical="top" wrapText="1"/>
    </xf>
    <xf numFmtId="187" fontId="2" fillId="0" borderId="5" xfId="1" applyNumberFormat="1" applyFont="1" applyBorder="1" applyAlignment="1">
      <alignment horizontal="center" vertical="top" wrapText="1"/>
    </xf>
    <xf numFmtId="187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187" fontId="2" fillId="0" borderId="6" xfId="1" applyNumberFormat="1" applyFont="1" applyBorder="1" applyAlignment="1">
      <alignment vertical="top" wrapText="1"/>
    </xf>
    <xf numFmtId="187" fontId="2" fillId="0" borderId="6" xfId="1" applyNumberFormat="1" applyFont="1" applyBorder="1" applyAlignment="1">
      <alignment horizontal="center" vertical="top" wrapText="1"/>
    </xf>
    <xf numFmtId="187" fontId="2" fillId="0" borderId="6" xfId="0" applyNumberFormat="1" applyFont="1" applyBorder="1" applyAlignment="1">
      <alignment horizontal="center" vertical="center" wrapText="1"/>
    </xf>
    <xf numFmtId="187" fontId="3" fillId="0" borderId="1" xfId="0" applyNumberFormat="1" applyFont="1" applyBorder="1"/>
    <xf numFmtId="0" fontId="2" fillId="0" borderId="1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view="pageBreakPreview" zoomScale="74" zoomScaleSheetLayoutView="74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K10" sqref="K10"/>
    </sheetView>
  </sheetViews>
  <sheetFormatPr defaultRowHeight="21" x14ac:dyDescent="0.35"/>
  <cols>
    <col min="1" max="1" width="5.125" style="1" customWidth="1"/>
    <col min="2" max="2" width="44.625" style="1" customWidth="1"/>
    <col min="3" max="3" width="11.5" style="1" customWidth="1"/>
    <col min="4" max="4" width="13.5" style="1" customWidth="1"/>
    <col min="5" max="6" width="9.25" style="1" customWidth="1"/>
    <col min="7" max="7" width="13.375" style="1" customWidth="1"/>
    <col min="8" max="8" width="11.375" style="1" customWidth="1"/>
    <col min="9" max="9" width="13.625" style="1" customWidth="1"/>
    <col min="10" max="11" width="9.25" style="1" customWidth="1"/>
    <col min="12" max="12" width="13.375" style="1" customWidth="1"/>
    <col min="13" max="13" width="11.5" style="1" customWidth="1"/>
    <col min="14" max="14" width="13.5" style="1" customWidth="1"/>
    <col min="15" max="16" width="9.25" style="1" customWidth="1"/>
    <col min="17" max="17" width="13.375" style="1" customWidth="1"/>
    <col min="18" max="19" width="12.375" style="1" customWidth="1"/>
    <col min="20" max="20" width="14.625" style="1" customWidth="1"/>
    <col min="21" max="16384" width="9" style="1"/>
  </cols>
  <sheetData>
    <row r="1" spans="1:20" x14ac:dyDescent="0.35">
      <c r="T1" s="31" t="s">
        <v>53</v>
      </c>
    </row>
    <row r="2" spans="1:20" s="3" customFormat="1" x14ac:dyDescent="0.3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3" customFormat="1" x14ac:dyDescent="0.35">
      <c r="A3" s="4" t="s">
        <v>48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3" customFormat="1" ht="18.7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5" customFormat="1" ht="24" customHeight="1" x14ac:dyDescent="0.2">
      <c r="A5" s="32" t="s">
        <v>0</v>
      </c>
      <c r="B5" s="32" t="s">
        <v>1</v>
      </c>
      <c r="C5" s="28" t="s">
        <v>4</v>
      </c>
      <c r="D5" s="29"/>
      <c r="E5" s="29"/>
      <c r="F5" s="29"/>
      <c r="G5" s="29"/>
      <c r="H5" s="6" t="s">
        <v>46</v>
      </c>
      <c r="I5" s="7"/>
      <c r="J5" s="7"/>
      <c r="K5" s="7"/>
      <c r="L5" s="7"/>
      <c r="M5" s="6" t="s">
        <v>50</v>
      </c>
      <c r="N5" s="7"/>
      <c r="O5" s="7"/>
      <c r="P5" s="7"/>
      <c r="Q5" s="7"/>
      <c r="R5" s="7" t="s">
        <v>3</v>
      </c>
      <c r="S5" s="26"/>
      <c r="T5" s="7"/>
    </row>
    <row r="6" spans="1:20" s="5" customFormat="1" ht="76.5" customHeight="1" x14ac:dyDescent="0.2">
      <c r="A6" s="32"/>
      <c r="B6" s="32"/>
      <c r="C6" s="30" t="s">
        <v>6</v>
      </c>
      <c r="D6" s="30" t="s">
        <v>47</v>
      </c>
      <c r="E6" s="30" t="s">
        <v>7</v>
      </c>
      <c r="F6" s="30" t="s">
        <v>8</v>
      </c>
      <c r="G6" s="30" t="s">
        <v>9</v>
      </c>
      <c r="H6" s="2" t="s">
        <v>6</v>
      </c>
      <c r="I6" s="2" t="s">
        <v>47</v>
      </c>
      <c r="J6" s="2" t="s">
        <v>7</v>
      </c>
      <c r="K6" s="2" t="s">
        <v>8</v>
      </c>
      <c r="L6" s="2" t="s">
        <v>9</v>
      </c>
      <c r="M6" s="2" t="s">
        <v>6</v>
      </c>
      <c r="N6" s="2" t="s">
        <v>47</v>
      </c>
      <c r="O6" s="2" t="s">
        <v>7</v>
      </c>
      <c r="P6" s="2" t="s">
        <v>8</v>
      </c>
      <c r="Q6" s="2" t="s">
        <v>9</v>
      </c>
      <c r="R6" s="27" t="s">
        <v>51</v>
      </c>
      <c r="S6" s="2" t="s">
        <v>49</v>
      </c>
      <c r="T6" s="8" t="s">
        <v>52</v>
      </c>
    </row>
    <row r="7" spans="1:20" s="9" customFormat="1" x14ac:dyDescent="0.2">
      <c r="A7" s="11">
        <v>1</v>
      </c>
      <c r="B7" s="12" t="s">
        <v>5</v>
      </c>
      <c r="C7" s="13">
        <v>7000</v>
      </c>
      <c r="D7" s="13">
        <v>6000</v>
      </c>
      <c r="E7" s="13">
        <v>5000</v>
      </c>
      <c r="F7" s="13">
        <v>1600</v>
      </c>
      <c r="G7" s="13">
        <v>1600</v>
      </c>
      <c r="H7" s="13"/>
      <c r="I7" s="13"/>
      <c r="J7" s="13"/>
      <c r="K7" s="13"/>
      <c r="L7" s="13"/>
      <c r="M7" s="13">
        <f>C7*H7</f>
        <v>0</v>
      </c>
      <c r="N7" s="13">
        <f t="shared" ref="N7:Q7" si="0">D7*I7</f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>SUM(M7:Q7)</f>
        <v>0</v>
      </c>
      <c r="S7" s="14"/>
      <c r="T7" s="14">
        <f>R7*S7*12</f>
        <v>0</v>
      </c>
    </row>
    <row r="8" spans="1:20" s="10" customFormat="1" x14ac:dyDescent="0.35">
      <c r="A8" s="15">
        <v>2</v>
      </c>
      <c r="B8" s="16" t="s">
        <v>10</v>
      </c>
      <c r="C8" s="17">
        <v>2000</v>
      </c>
      <c r="D8" s="17">
        <v>1800</v>
      </c>
      <c r="E8" s="17">
        <v>4000</v>
      </c>
      <c r="F8" s="17">
        <v>1600</v>
      </c>
      <c r="G8" s="17">
        <v>1600</v>
      </c>
      <c r="H8" s="17"/>
      <c r="I8" s="17"/>
      <c r="J8" s="17"/>
      <c r="K8" s="17"/>
      <c r="L8" s="17"/>
      <c r="M8" s="18">
        <f t="shared" ref="M8:M43" si="1">C8*H8</f>
        <v>0</v>
      </c>
      <c r="N8" s="18">
        <f t="shared" ref="N8:N43" si="2">D8*I8</f>
        <v>0</v>
      </c>
      <c r="O8" s="18">
        <f t="shared" ref="O8:O43" si="3">E8*J8</f>
        <v>0</v>
      </c>
      <c r="P8" s="18">
        <f t="shared" ref="P8:P43" si="4">F8*K8</f>
        <v>0</v>
      </c>
      <c r="Q8" s="18">
        <f t="shared" ref="Q8:Q43" si="5">G8*L8</f>
        <v>0</v>
      </c>
      <c r="R8" s="18">
        <f t="shared" ref="R8:R43" si="6">SUM(M8:Q8)</f>
        <v>0</v>
      </c>
      <c r="S8" s="19"/>
      <c r="T8" s="19">
        <f t="shared" ref="T8:T43" si="7">R8*S8*12</f>
        <v>0</v>
      </c>
    </row>
    <row r="9" spans="1:20" s="10" customFormat="1" ht="42" x14ac:dyDescent="0.35">
      <c r="A9" s="15">
        <v>3</v>
      </c>
      <c r="B9" s="16" t="s">
        <v>11</v>
      </c>
      <c r="C9" s="17">
        <v>3400</v>
      </c>
      <c r="D9" s="17">
        <v>3000</v>
      </c>
      <c r="E9" s="17">
        <v>2700</v>
      </c>
      <c r="F9" s="17">
        <v>1600</v>
      </c>
      <c r="G9" s="17">
        <v>1600</v>
      </c>
      <c r="H9" s="17"/>
      <c r="I9" s="17"/>
      <c r="J9" s="17"/>
      <c r="K9" s="17"/>
      <c r="L9" s="17"/>
      <c r="M9" s="18">
        <f t="shared" si="1"/>
        <v>0</v>
      </c>
      <c r="N9" s="18">
        <f t="shared" si="2"/>
        <v>0</v>
      </c>
      <c r="O9" s="18">
        <f t="shared" si="3"/>
        <v>0</v>
      </c>
      <c r="P9" s="18">
        <f t="shared" si="4"/>
        <v>0</v>
      </c>
      <c r="Q9" s="18">
        <f t="shared" si="5"/>
        <v>0</v>
      </c>
      <c r="R9" s="18">
        <f t="shared" si="6"/>
        <v>0</v>
      </c>
      <c r="S9" s="19"/>
      <c r="T9" s="19">
        <f t="shared" si="7"/>
        <v>0</v>
      </c>
    </row>
    <row r="10" spans="1:20" s="10" customFormat="1" x14ac:dyDescent="0.35">
      <c r="A10" s="15">
        <v>4</v>
      </c>
      <c r="B10" s="16" t="s">
        <v>12</v>
      </c>
      <c r="C10" s="17">
        <v>2000</v>
      </c>
      <c r="D10" s="17">
        <v>0</v>
      </c>
      <c r="E10" s="17">
        <v>2700</v>
      </c>
      <c r="F10" s="17">
        <v>1600</v>
      </c>
      <c r="G10" s="17">
        <v>1600</v>
      </c>
      <c r="H10" s="17"/>
      <c r="I10" s="17"/>
      <c r="J10" s="17"/>
      <c r="K10" s="17"/>
      <c r="L10" s="17"/>
      <c r="M10" s="18">
        <f t="shared" si="1"/>
        <v>0</v>
      </c>
      <c r="N10" s="18">
        <f t="shared" si="2"/>
        <v>0</v>
      </c>
      <c r="O10" s="18">
        <f t="shared" si="3"/>
        <v>0</v>
      </c>
      <c r="P10" s="18">
        <f t="shared" si="4"/>
        <v>0</v>
      </c>
      <c r="Q10" s="18">
        <f t="shared" si="5"/>
        <v>0</v>
      </c>
      <c r="R10" s="18">
        <f t="shared" si="6"/>
        <v>0</v>
      </c>
      <c r="S10" s="19"/>
      <c r="T10" s="19">
        <f t="shared" si="7"/>
        <v>0</v>
      </c>
    </row>
    <row r="11" spans="1:20" s="10" customFormat="1" x14ac:dyDescent="0.35">
      <c r="A11" s="15">
        <v>5</v>
      </c>
      <c r="B11" s="16" t="s">
        <v>13</v>
      </c>
      <c r="C11" s="17">
        <v>3400</v>
      </c>
      <c r="D11" s="17">
        <v>3000</v>
      </c>
      <c r="E11" s="17">
        <v>2700</v>
      </c>
      <c r="F11" s="17">
        <v>1600</v>
      </c>
      <c r="G11" s="17">
        <v>1600</v>
      </c>
      <c r="H11" s="17"/>
      <c r="I11" s="17"/>
      <c r="J11" s="17"/>
      <c r="K11" s="17"/>
      <c r="L11" s="17"/>
      <c r="M11" s="18">
        <f t="shared" si="1"/>
        <v>0</v>
      </c>
      <c r="N11" s="18">
        <f t="shared" si="2"/>
        <v>0</v>
      </c>
      <c r="O11" s="18">
        <f t="shared" si="3"/>
        <v>0</v>
      </c>
      <c r="P11" s="18">
        <f t="shared" si="4"/>
        <v>0</v>
      </c>
      <c r="Q11" s="18">
        <f t="shared" si="5"/>
        <v>0</v>
      </c>
      <c r="R11" s="18">
        <f t="shared" si="6"/>
        <v>0</v>
      </c>
      <c r="S11" s="19"/>
      <c r="T11" s="19">
        <f t="shared" si="7"/>
        <v>0</v>
      </c>
    </row>
    <row r="12" spans="1:20" s="10" customFormat="1" x14ac:dyDescent="0.35">
      <c r="A12" s="15">
        <v>6</v>
      </c>
      <c r="B12" s="16" t="s">
        <v>14</v>
      </c>
      <c r="C12" s="17">
        <v>3400</v>
      </c>
      <c r="D12" s="17">
        <v>3000</v>
      </c>
      <c r="E12" s="17">
        <v>2700</v>
      </c>
      <c r="F12" s="17">
        <v>1600</v>
      </c>
      <c r="G12" s="17">
        <v>1600</v>
      </c>
      <c r="H12" s="17"/>
      <c r="I12" s="17"/>
      <c r="J12" s="17"/>
      <c r="K12" s="17"/>
      <c r="L12" s="17"/>
      <c r="M12" s="18">
        <f t="shared" si="1"/>
        <v>0</v>
      </c>
      <c r="N12" s="18">
        <f t="shared" si="2"/>
        <v>0</v>
      </c>
      <c r="O12" s="18">
        <f t="shared" si="3"/>
        <v>0</v>
      </c>
      <c r="P12" s="18">
        <f t="shared" si="4"/>
        <v>0</v>
      </c>
      <c r="Q12" s="18">
        <f t="shared" si="5"/>
        <v>0</v>
      </c>
      <c r="R12" s="18">
        <f t="shared" si="6"/>
        <v>0</v>
      </c>
      <c r="S12" s="19"/>
      <c r="T12" s="19">
        <f t="shared" si="7"/>
        <v>0</v>
      </c>
    </row>
    <row r="13" spans="1:20" s="10" customFormat="1" x14ac:dyDescent="0.35">
      <c r="A13" s="15">
        <v>7</v>
      </c>
      <c r="B13" s="16" t="s">
        <v>15</v>
      </c>
      <c r="C13" s="17">
        <v>3400</v>
      </c>
      <c r="D13" s="17">
        <v>3000</v>
      </c>
      <c r="E13" s="17">
        <v>2700</v>
      </c>
      <c r="F13" s="17">
        <v>1600</v>
      </c>
      <c r="G13" s="17">
        <v>1600</v>
      </c>
      <c r="H13" s="17"/>
      <c r="I13" s="17"/>
      <c r="J13" s="17"/>
      <c r="K13" s="17"/>
      <c r="L13" s="17"/>
      <c r="M13" s="18">
        <f t="shared" si="1"/>
        <v>0</v>
      </c>
      <c r="N13" s="18">
        <f t="shared" si="2"/>
        <v>0</v>
      </c>
      <c r="O13" s="18">
        <f t="shared" si="3"/>
        <v>0</v>
      </c>
      <c r="P13" s="18">
        <f t="shared" si="4"/>
        <v>0</v>
      </c>
      <c r="Q13" s="18">
        <f t="shared" si="5"/>
        <v>0</v>
      </c>
      <c r="R13" s="18">
        <f t="shared" si="6"/>
        <v>0</v>
      </c>
      <c r="S13" s="19"/>
      <c r="T13" s="19">
        <f t="shared" si="7"/>
        <v>0</v>
      </c>
    </row>
    <row r="14" spans="1:20" s="10" customFormat="1" x14ac:dyDescent="0.35">
      <c r="A14" s="15">
        <v>8</v>
      </c>
      <c r="B14" s="16" t="s">
        <v>16</v>
      </c>
      <c r="C14" s="17">
        <v>3400</v>
      </c>
      <c r="D14" s="17">
        <v>0</v>
      </c>
      <c r="E14" s="17">
        <v>2700</v>
      </c>
      <c r="F14" s="17">
        <v>1600</v>
      </c>
      <c r="G14" s="17">
        <v>1600</v>
      </c>
      <c r="H14" s="17"/>
      <c r="I14" s="17"/>
      <c r="J14" s="17"/>
      <c r="K14" s="17"/>
      <c r="L14" s="17"/>
      <c r="M14" s="18">
        <f t="shared" si="1"/>
        <v>0</v>
      </c>
      <c r="N14" s="18">
        <f t="shared" si="2"/>
        <v>0</v>
      </c>
      <c r="O14" s="18">
        <f t="shared" si="3"/>
        <v>0</v>
      </c>
      <c r="P14" s="18">
        <f t="shared" si="4"/>
        <v>0</v>
      </c>
      <c r="Q14" s="18">
        <f t="shared" si="5"/>
        <v>0</v>
      </c>
      <c r="R14" s="18">
        <f t="shared" si="6"/>
        <v>0</v>
      </c>
      <c r="S14" s="19"/>
      <c r="T14" s="19">
        <f t="shared" si="7"/>
        <v>0</v>
      </c>
    </row>
    <row r="15" spans="1:20" s="10" customFormat="1" x14ac:dyDescent="0.35">
      <c r="A15" s="15">
        <v>9</v>
      </c>
      <c r="B15" s="16" t="s">
        <v>17</v>
      </c>
      <c r="C15" s="17">
        <v>2000</v>
      </c>
      <c r="D15" s="17">
        <v>1800</v>
      </c>
      <c r="E15" s="17">
        <v>0</v>
      </c>
      <c r="F15" s="17">
        <v>1600</v>
      </c>
      <c r="G15" s="17">
        <v>1600</v>
      </c>
      <c r="H15" s="17"/>
      <c r="I15" s="17"/>
      <c r="J15" s="17"/>
      <c r="K15" s="17"/>
      <c r="L15" s="17"/>
      <c r="M15" s="18">
        <f t="shared" si="1"/>
        <v>0</v>
      </c>
      <c r="N15" s="18">
        <f t="shared" si="2"/>
        <v>0</v>
      </c>
      <c r="O15" s="18">
        <f t="shared" si="3"/>
        <v>0</v>
      </c>
      <c r="P15" s="18">
        <f t="shared" si="4"/>
        <v>0</v>
      </c>
      <c r="Q15" s="18">
        <f t="shared" si="5"/>
        <v>0</v>
      </c>
      <c r="R15" s="18">
        <f t="shared" si="6"/>
        <v>0</v>
      </c>
      <c r="S15" s="19"/>
      <c r="T15" s="19">
        <f t="shared" si="7"/>
        <v>0</v>
      </c>
    </row>
    <row r="16" spans="1:20" s="10" customFormat="1" x14ac:dyDescent="0.35">
      <c r="A16" s="15">
        <v>10</v>
      </c>
      <c r="B16" s="16" t="s">
        <v>18</v>
      </c>
      <c r="C16" s="17">
        <v>2000</v>
      </c>
      <c r="D16" s="17">
        <v>0</v>
      </c>
      <c r="E16" s="17">
        <v>2700</v>
      </c>
      <c r="F16" s="17">
        <v>1600</v>
      </c>
      <c r="G16" s="17">
        <v>1600</v>
      </c>
      <c r="H16" s="17"/>
      <c r="I16" s="17"/>
      <c r="J16" s="17"/>
      <c r="K16" s="17"/>
      <c r="L16" s="17"/>
      <c r="M16" s="18">
        <f t="shared" si="1"/>
        <v>0</v>
      </c>
      <c r="N16" s="18">
        <f t="shared" si="2"/>
        <v>0</v>
      </c>
      <c r="O16" s="18">
        <f t="shared" si="3"/>
        <v>0</v>
      </c>
      <c r="P16" s="18">
        <f t="shared" si="4"/>
        <v>0</v>
      </c>
      <c r="Q16" s="18">
        <f t="shared" si="5"/>
        <v>0</v>
      </c>
      <c r="R16" s="18">
        <f t="shared" si="6"/>
        <v>0</v>
      </c>
      <c r="S16" s="19"/>
      <c r="T16" s="19">
        <f t="shared" si="7"/>
        <v>0</v>
      </c>
    </row>
    <row r="17" spans="1:20" s="10" customFormat="1" x14ac:dyDescent="0.35">
      <c r="A17" s="15">
        <v>11</v>
      </c>
      <c r="B17" s="16" t="s">
        <v>19</v>
      </c>
      <c r="C17" s="17">
        <v>3400</v>
      </c>
      <c r="D17" s="17">
        <v>0</v>
      </c>
      <c r="E17" s="17">
        <v>2700</v>
      </c>
      <c r="F17" s="17">
        <v>1600</v>
      </c>
      <c r="G17" s="17">
        <v>1600</v>
      </c>
      <c r="H17" s="17"/>
      <c r="I17" s="17"/>
      <c r="J17" s="17"/>
      <c r="K17" s="17"/>
      <c r="L17" s="17"/>
      <c r="M17" s="18">
        <f t="shared" si="1"/>
        <v>0</v>
      </c>
      <c r="N17" s="18">
        <f t="shared" si="2"/>
        <v>0</v>
      </c>
      <c r="O17" s="18">
        <f t="shared" si="3"/>
        <v>0</v>
      </c>
      <c r="P17" s="18">
        <f t="shared" si="4"/>
        <v>0</v>
      </c>
      <c r="Q17" s="18">
        <f t="shared" si="5"/>
        <v>0</v>
      </c>
      <c r="R17" s="18">
        <f t="shared" si="6"/>
        <v>0</v>
      </c>
      <c r="S17" s="19"/>
      <c r="T17" s="19">
        <f t="shared" si="7"/>
        <v>0</v>
      </c>
    </row>
    <row r="18" spans="1:20" s="10" customFormat="1" ht="42" x14ac:dyDescent="0.35">
      <c r="A18" s="15">
        <v>12</v>
      </c>
      <c r="B18" s="16" t="s">
        <v>20</v>
      </c>
      <c r="C18" s="17">
        <v>2000</v>
      </c>
      <c r="D18" s="17">
        <v>0</v>
      </c>
      <c r="E18" s="17">
        <v>2700</v>
      </c>
      <c r="F18" s="17">
        <v>1600</v>
      </c>
      <c r="G18" s="17">
        <v>1600</v>
      </c>
      <c r="H18" s="17"/>
      <c r="I18" s="17"/>
      <c r="J18" s="17"/>
      <c r="K18" s="17"/>
      <c r="L18" s="17"/>
      <c r="M18" s="18">
        <f t="shared" si="1"/>
        <v>0</v>
      </c>
      <c r="N18" s="18">
        <f t="shared" si="2"/>
        <v>0</v>
      </c>
      <c r="O18" s="18">
        <f t="shared" si="3"/>
        <v>0</v>
      </c>
      <c r="P18" s="18">
        <f t="shared" si="4"/>
        <v>0</v>
      </c>
      <c r="Q18" s="18">
        <f t="shared" si="5"/>
        <v>0</v>
      </c>
      <c r="R18" s="18">
        <f t="shared" si="6"/>
        <v>0</v>
      </c>
      <c r="S18" s="19"/>
      <c r="T18" s="19">
        <f t="shared" si="7"/>
        <v>0</v>
      </c>
    </row>
    <row r="19" spans="1:20" s="10" customFormat="1" x14ac:dyDescent="0.35">
      <c r="A19" s="15">
        <v>13</v>
      </c>
      <c r="B19" s="16" t="s">
        <v>21</v>
      </c>
      <c r="C19" s="17">
        <v>2000</v>
      </c>
      <c r="D19" s="17">
        <v>0</v>
      </c>
      <c r="E19" s="17">
        <v>2700</v>
      </c>
      <c r="F19" s="17">
        <v>1600</v>
      </c>
      <c r="G19" s="17">
        <v>1600</v>
      </c>
      <c r="H19" s="17"/>
      <c r="I19" s="17"/>
      <c r="J19" s="17"/>
      <c r="K19" s="17"/>
      <c r="L19" s="17"/>
      <c r="M19" s="18">
        <f t="shared" si="1"/>
        <v>0</v>
      </c>
      <c r="N19" s="18">
        <f t="shared" si="2"/>
        <v>0</v>
      </c>
      <c r="O19" s="18">
        <f t="shared" si="3"/>
        <v>0</v>
      </c>
      <c r="P19" s="18">
        <f t="shared" si="4"/>
        <v>0</v>
      </c>
      <c r="Q19" s="18">
        <f t="shared" si="5"/>
        <v>0</v>
      </c>
      <c r="R19" s="18">
        <f t="shared" si="6"/>
        <v>0</v>
      </c>
      <c r="S19" s="19"/>
      <c r="T19" s="19">
        <f t="shared" si="7"/>
        <v>0</v>
      </c>
    </row>
    <row r="20" spans="1:20" s="10" customFormat="1" x14ac:dyDescent="0.35">
      <c r="A20" s="15">
        <v>14</v>
      </c>
      <c r="B20" s="16" t="s">
        <v>22</v>
      </c>
      <c r="C20" s="17">
        <v>2000</v>
      </c>
      <c r="D20" s="17">
        <v>1800</v>
      </c>
      <c r="E20" s="17">
        <v>0</v>
      </c>
      <c r="F20" s="17">
        <v>1600</v>
      </c>
      <c r="G20" s="17">
        <v>1600</v>
      </c>
      <c r="H20" s="17"/>
      <c r="I20" s="17"/>
      <c r="J20" s="17"/>
      <c r="K20" s="17"/>
      <c r="L20" s="17"/>
      <c r="M20" s="18">
        <f t="shared" si="1"/>
        <v>0</v>
      </c>
      <c r="N20" s="18">
        <f t="shared" si="2"/>
        <v>0</v>
      </c>
      <c r="O20" s="18">
        <f t="shared" si="3"/>
        <v>0</v>
      </c>
      <c r="P20" s="18">
        <f t="shared" si="4"/>
        <v>0</v>
      </c>
      <c r="Q20" s="18">
        <f t="shared" si="5"/>
        <v>0</v>
      </c>
      <c r="R20" s="18">
        <f t="shared" si="6"/>
        <v>0</v>
      </c>
      <c r="S20" s="19"/>
      <c r="T20" s="19">
        <f t="shared" si="7"/>
        <v>0</v>
      </c>
    </row>
    <row r="21" spans="1:20" s="10" customFormat="1" x14ac:dyDescent="0.35">
      <c r="A21" s="15">
        <v>15</v>
      </c>
      <c r="B21" s="16" t="s">
        <v>23</v>
      </c>
      <c r="C21" s="17">
        <v>2000</v>
      </c>
      <c r="D21" s="17">
        <v>1800</v>
      </c>
      <c r="E21" s="17">
        <v>2700</v>
      </c>
      <c r="F21" s="17">
        <v>1600</v>
      </c>
      <c r="G21" s="17">
        <v>1600</v>
      </c>
      <c r="H21" s="17"/>
      <c r="I21" s="17"/>
      <c r="J21" s="17"/>
      <c r="K21" s="17"/>
      <c r="L21" s="17"/>
      <c r="M21" s="18">
        <f t="shared" si="1"/>
        <v>0</v>
      </c>
      <c r="N21" s="18">
        <f t="shared" si="2"/>
        <v>0</v>
      </c>
      <c r="O21" s="18">
        <f t="shared" si="3"/>
        <v>0</v>
      </c>
      <c r="P21" s="18">
        <f t="shared" si="4"/>
        <v>0</v>
      </c>
      <c r="Q21" s="18">
        <f t="shared" si="5"/>
        <v>0</v>
      </c>
      <c r="R21" s="18">
        <f t="shared" si="6"/>
        <v>0</v>
      </c>
      <c r="S21" s="19"/>
      <c r="T21" s="19">
        <f t="shared" si="7"/>
        <v>0</v>
      </c>
    </row>
    <row r="22" spans="1:20" s="10" customFormat="1" x14ac:dyDescent="0.35">
      <c r="A22" s="15">
        <v>16</v>
      </c>
      <c r="B22" s="16" t="s">
        <v>45</v>
      </c>
      <c r="C22" s="17">
        <v>3400</v>
      </c>
      <c r="D22" s="17">
        <v>0</v>
      </c>
      <c r="E22" s="17">
        <v>2700</v>
      </c>
      <c r="F22" s="17">
        <v>1600</v>
      </c>
      <c r="G22" s="17">
        <v>1600</v>
      </c>
      <c r="H22" s="17"/>
      <c r="I22" s="17"/>
      <c r="J22" s="17"/>
      <c r="K22" s="17"/>
      <c r="L22" s="17"/>
      <c r="M22" s="18">
        <f t="shared" si="1"/>
        <v>0</v>
      </c>
      <c r="N22" s="18">
        <f t="shared" si="2"/>
        <v>0</v>
      </c>
      <c r="O22" s="18">
        <f t="shared" si="3"/>
        <v>0</v>
      </c>
      <c r="P22" s="18">
        <f t="shared" si="4"/>
        <v>0</v>
      </c>
      <c r="Q22" s="18">
        <f t="shared" si="5"/>
        <v>0</v>
      </c>
      <c r="R22" s="18">
        <f t="shared" si="6"/>
        <v>0</v>
      </c>
      <c r="S22" s="19"/>
      <c r="T22" s="19">
        <f t="shared" si="7"/>
        <v>0</v>
      </c>
    </row>
    <row r="23" spans="1:20" s="10" customFormat="1" ht="42" x14ac:dyDescent="0.35">
      <c r="A23" s="15">
        <v>17</v>
      </c>
      <c r="B23" s="16" t="s">
        <v>24</v>
      </c>
      <c r="C23" s="17">
        <v>3400</v>
      </c>
      <c r="D23" s="17">
        <v>0</v>
      </c>
      <c r="E23" s="17">
        <v>0</v>
      </c>
      <c r="F23" s="17">
        <v>1600</v>
      </c>
      <c r="G23" s="17">
        <v>1600</v>
      </c>
      <c r="H23" s="17"/>
      <c r="I23" s="17"/>
      <c r="J23" s="17"/>
      <c r="K23" s="17"/>
      <c r="L23" s="17"/>
      <c r="M23" s="18">
        <f t="shared" si="1"/>
        <v>0</v>
      </c>
      <c r="N23" s="18">
        <f t="shared" si="2"/>
        <v>0</v>
      </c>
      <c r="O23" s="18">
        <f t="shared" si="3"/>
        <v>0</v>
      </c>
      <c r="P23" s="18">
        <f t="shared" si="4"/>
        <v>0</v>
      </c>
      <c r="Q23" s="18">
        <f t="shared" si="5"/>
        <v>0</v>
      </c>
      <c r="R23" s="18">
        <f t="shared" si="6"/>
        <v>0</v>
      </c>
      <c r="S23" s="19"/>
      <c r="T23" s="19">
        <f t="shared" si="7"/>
        <v>0</v>
      </c>
    </row>
    <row r="24" spans="1:20" s="10" customFormat="1" x14ac:dyDescent="0.35">
      <c r="A24" s="15">
        <v>18</v>
      </c>
      <c r="B24" s="16" t="s">
        <v>25</v>
      </c>
      <c r="C24" s="17">
        <v>3400</v>
      </c>
      <c r="D24" s="17">
        <v>0</v>
      </c>
      <c r="E24" s="17">
        <v>2700</v>
      </c>
      <c r="F24" s="17">
        <v>1600</v>
      </c>
      <c r="G24" s="17">
        <v>1600</v>
      </c>
      <c r="H24" s="17"/>
      <c r="I24" s="17"/>
      <c r="J24" s="17"/>
      <c r="K24" s="17"/>
      <c r="L24" s="17"/>
      <c r="M24" s="18">
        <f t="shared" si="1"/>
        <v>0</v>
      </c>
      <c r="N24" s="18">
        <f t="shared" si="2"/>
        <v>0</v>
      </c>
      <c r="O24" s="18">
        <f t="shared" si="3"/>
        <v>0</v>
      </c>
      <c r="P24" s="18">
        <f t="shared" si="4"/>
        <v>0</v>
      </c>
      <c r="Q24" s="18">
        <f t="shared" si="5"/>
        <v>0</v>
      </c>
      <c r="R24" s="18">
        <f t="shared" si="6"/>
        <v>0</v>
      </c>
      <c r="S24" s="19"/>
      <c r="T24" s="19">
        <f t="shared" si="7"/>
        <v>0</v>
      </c>
    </row>
    <row r="25" spans="1:20" s="10" customFormat="1" x14ac:dyDescent="0.35">
      <c r="A25" s="15">
        <v>19</v>
      </c>
      <c r="B25" s="16" t="s">
        <v>26</v>
      </c>
      <c r="C25" s="17">
        <v>3400</v>
      </c>
      <c r="D25" s="17">
        <v>3000</v>
      </c>
      <c r="E25" s="17">
        <v>0</v>
      </c>
      <c r="F25" s="17">
        <v>1600</v>
      </c>
      <c r="G25" s="17">
        <v>1600</v>
      </c>
      <c r="H25" s="17"/>
      <c r="I25" s="17"/>
      <c r="J25" s="17"/>
      <c r="K25" s="17"/>
      <c r="L25" s="17"/>
      <c r="M25" s="18">
        <f t="shared" si="1"/>
        <v>0</v>
      </c>
      <c r="N25" s="18">
        <f t="shared" si="2"/>
        <v>0</v>
      </c>
      <c r="O25" s="18">
        <f t="shared" si="3"/>
        <v>0</v>
      </c>
      <c r="P25" s="18">
        <f t="shared" si="4"/>
        <v>0</v>
      </c>
      <c r="Q25" s="18">
        <f t="shared" si="5"/>
        <v>0</v>
      </c>
      <c r="R25" s="18">
        <f t="shared" si="6"/>
        <v>0</v>
      </c>
      <c r="S25" s="19"/>
      <c r="T25" s="19">
        <f t="shared" si="7"/>
        <v>0</v>
      </c>
    </row>
    <row r="26" spans="1:20" s="10" customFormat="1" x14ac:dyDescent="0.35">
      <c r="A26" s="15">
        <v>20</v>
      </c>
      <c r="B26" s="16" t="s">
        <v>27</v>
      </c>
      <c r="C26" s="17">
        <v>2000</v>
      </c>
      <c r="D26" s="17">
        <v>0</v>
      </c>
      <c r="E26" s="17">
        <v>0</v>
      </c>
      <c r="F26" s="17">
        <v>1600</v>
      </c>
      <c r="G26" s="17">
        <v>1600</v>
      </c>
      <c r="H26" s="17"/>
      <c r="I26" s="17"/>
      <c r="J26" s="17"/>
      <c r="K26" s="17"/>
      <c r="L26" s="17"/>
      <c r="M26" s="18">
        <f t="shared" si="1"/>
        <v>0</v>
      </c>
      <c r="N26" s="18">
        <f t="shared" si="2"/>
        <v>0</v>
      </c>
      <c r="O26" s="18">
        <f t="shared" si="3"/>
        <v>0</v>
      </c>
      <c r="P26" s="18">
        <f t="shared" si="4"/>
        <v>0</v>
      </c>
      <c r="Q26" s="18">
        <f t="shared" si="5"/>
        <v>0</v>
      </c>
      <c r="R26" s="18">
        <f t="shared" si="6"/>
        <v>0</v>
      </c>
      <c r="S26" s="19"/>
      <c r="T26" s="19">
        <f t="shared" si="7"/>
        <v>0</v>
      </c>
    </row>
    <row r="27" spans="1:20" s="10" customFormat="1" ht="42" x14ac:dyDescent="0.35">
      <c r="A27" s="15">
        <v>21</v>
      </c>
      <c r="B27" s="16" t="s">
        <v>28</v>
      </c>
      <c r="C27" s="17">
        <v>2000</v>
      </c>
      <c r="D27" s="17">
        <v>0</v>
      </c>
      <c r="E27" s="17">
        <v>2700</v>
      </c>
      <c r="F27" s="17">
        <v>1600</v>
      </c>
      <c r="G27" s="17">
        <v>1600</v>
      </c>
      <c r="H27" s="17"/>
      <c r="I27" s="17"/>
      <c r="J27" s="17"/>
      <c r="K27" s="17"/>
      <c r="L27" s="17"/>
      <c r="M27" s="18">
        <f t="shared" si="1"/>
        <v>0</v>
      </c>
      <c r="N27" s="18">
        <f t="shared" si="2"/>
        <v>0</v>
      </c>
      <c r="O27" s="18">
        <f t="shared" si="3"/>
        <v>0</v>
      </c>
      <c r="P27" s="18">
        <f t="shared" si="4"/>
        <v>0</v>
      </c>
      <c r="Q27" s="18">
        <f t="shared" si="5"/>
        <v>0</v>
      </c>
      <c r="R27" s="18">
        <f t="shared" si="6"/>
        <v>0</v>
      </c>
      <c r="S27" s="19"/>
      <c r="T27" s="19">
        <f t="shared" si="7"/>
        <v>0</v>
      </c>
    </row>
    <row r="28" spans="1:20" s="10" customFormat="1" x14ac:dyDescent="0.35">
      <c r="A28" s="15">
        <v>22</v>
      </c>
      <c r="B28" s="16" t="s">
        <v>29</v>
      </c>
      <c r="C28" s="17">
        <v>3400</v>
      </c>
      <c r="D28" s="17">
        <v>0</v>
      </c>
      <c r="E28" s="17">
        <v>2700</v>
      </c>
      <c r="F28" s="17">
        <v>0</v>
      </c>
      <c r="G28" s="17">
        <v>1600</v>
      </c>
      <c r="H28" s="17"/>
      <c r="I28" s="17"/>
      <c r="J28" s="17"/>
      <c r="K28" s="17"/>
      <c r="L28" s="17"/>
      <c r="M28" s="18">
        <f t="shared" si="1"/>
        <v>0</v>
      </c>
      <c r="N28" s="18">
        <f t="shared" si="2"/>
        <v>0</v>
      </c>
      <c r="O28" s="18">
        <f t="shared" si="3"/>
        <v>0</v>
      </c>
      <c r="P28" s="18">
        <f t="shared" si="4"/>
        <v>0</v>
      </c>
      <c r="Q28" s="18">
        <f t="shared" si="5"/>
        <v>0</v>
      </c>
      <c r="R28" s="18">
        <f t="shared" si="6"/>
        <v>0</v>
      </c>
      <c r="S28" s="19"/>
      <c r="T28" s="19">
        <f t="shared" si="7"/>
        <v>0</v>
      </c>
    </row>
    <row r="29" spans="1:20" s="10" customFormat="1" ht="42" x14ac:dyDescent="0.35">
      <c r="A29" s="15">
        <v>23</v>
      </c>
      <c r="B29" s="16" t="s">
        <v>30</v>
      </c>
      <c r="C29" s="17">
        <v>3400</v>
      </c>
      <c r="D29" s="17">
        <v>0</v>
      </c>
      <c r="E29" s="17">
        <v>2700</v>
      </c>
      <c r="F29" s="17">
        <v>0</v>
      </c>
      <c r="G29" s="17">
        <v>1600</v>
      </c>
      <c r="H29" s="17"/>
      <c r="I29" s="17"/>
      <c r="J29" s="17"/>
      <c r="K29" s="17"/>
      <c r="L29" s="17"/>
      <c r="M29" s="18">
        <f t="shared" si="1"/>
        <v>0</v>
      </c>
      <c r="N29" s="18">
        <f t="shared" si="2"/>
        <v>0</v>
      </c>
      <c r="O29" s="18">
        <f t="shared" si="3"/>
        <v>0</v>
      </c>
      <c r="P29" s="18">
        <f t="shared" si="4"/>
        <v>0</v>
      </c>
      <c r="Q29" s="18">
        <f t="shared" si="5"/>
        <v>0</v>
      </c>
      <c r="R29" s="18">
        <f t="shared" si="6"/>
        <v>0</v>
      </c>
      <c r="S29" s="19"/>
      <c r="T29" s="19">
        <f t="shared" si="7"/>
        <v>0</v>
      </c>
    </row>
    <row r="30" spans="1:20" s="10" customFormat="1" x14ac:dyDescent="0.35">
      <c r="A30" s="15">
        <v>24</v>
      </c>
      <c r="B30" s="16" t="s">
        <v>31</v>
      </c>
      <c r="C30" s="17">
        <v>3400</v>
      </c>
      <c r="D30" s="17">
        <v>0</v>
      </c>
      <c r="E30" s="17">
        <v>2700</v>
      </c>
      <c r="F30" s="17">
        <v>1600</v>
      </c>
      <c r="G30" s="17">
        <v>1600</v>
      </c>
      <c r="H30" s="17"/>
      <c r="I30" s="17"/>
      <c r="J30" s="17"/>
      <c r="K30" s="17"/>
      <c r="L30" s="17"/>
      <c r="M30" s="18">
        <f t="shared" si="1"/>
        <v>0</v>
      </c>
      <c r="N30" s="18">
        <f t="shared" si="2"/>
        <v>0</v>
      </c>
      <c r="O30" s="18">
        <f t="shared" si="3"/>
        <v>0</v>
      </c>
      <c r="P30" s="18">
        <f t="shared" si="4"/>
        <v>0</v>
      </c>
      <c r="Q30" s="18">
        <f t="shared" si="5"/>
        <v>0</v>
      </c>
      <c r="R30" s="18">
        <f t="shared" si="6"/>
        <v>0</v>
      </c>
      <c r="S30" s="19"/>
      <c r="T30" s="19">
        <f t="shared" si="7"/>
        <v>0</v>
      </c>
    </row>
    <row r="31" spans="1:20" s="10" customFormat="1" x14ac:dyDescent="0.35">
      <c r="A31" s="15">
        <v>25</v>
      </c>
      <c r="B31" s="16" t="s">
        <v>32</v>
      </c>
      <c r="C31" s="17">
        <v>2000</v>
      </c>
      <c r="D31" s="17">
        <v>0</v>
      </c>
      <c r="E31" s="17">
        <v>0</v>
      </c>
      <c r="F31" s="17">
        <v>1600</v>
      </c>
      <c r="G31" s="17">
        <v>1600</v>
      </c>
      <c r="H31" s="17"/>
      <c r="I31" s="17"/>
      <c r="J31" s="17"/>
      <c r="K31" s="17"/>
      <c r="L31" s="17"/>
      <c r="M31" s="18">
        <f t="shared" si="1"/>
        <v>0</v>
      </c>
      <c r="N31" s="18">
        <f t="shared" si="2"/>
        <v>0</v>
      </c>
      <c r="O31" s="18">
        <f t="shared" si="3"/>
        <v>0</v>
      </c>
      <c r="P31" s="18">
        <f t="shared" si="4"/>
        <v>0</v>
      </c>
      <c r="Q31" s="18">
        <f t="shared" si="5"/>
        <v>0</v>
      </c>
      <c r="R31" s="18">
        <f t="shared" si="6"/>
        <v>0</v>
      </c>
      <c r="S31" s="19"/>
      <c r="T31" s="19">
        <f t="shared" si="7"/>
        <v>0</v>
      </c>
    </row>
    <row r="32" spans="1:20" s="10" customFormat="1" ht="63" x14ac:dyDescent="0.35">
      <c r="A32" s="15">
        <v>26</v>
      </c>
      <c r="B32" s="16" t="s">
        <v>33</v>
      </c>
      <c r="C32" s="17">
        <v>3400</v>
      </c>
      <c r="D32" s="17">
        <v>0</v>
      </c>
      <c r="E32" s="17">
        <v>2700</v>
      </c>
      <c r="F32" s="17">
        <v>1600</v>
      </c>
      <c r="G32" s="17">
        <v>1600</v>
      </c>
      <c r="H32" s="17"/>
      <c r="I32" s="17"/>
      <c r="J32" s="17"/>
      <c r="K32" s="17"/>
      <c r="L32" s="17"/>
      <c r="M32" s="18">
        <f t="shared" si="1"/>
        <v>0</v>
      </c>
      <c r="N32" s="18">
        <f t="shared" si="2"/>
        <v>0</v>
      </c>
      <c r="O32" s="18">
        <f t="shared" si="3"/>
        <v>0</v>
      </c>
      <c r="P32" s="18">
        <f t="shared" si="4"/>
        <v>0</v>
      </c>
      <c r="Q32" s="18">
        <f t="shared" si="5"/>
        <v>0</v>
      </c>
      <c r="R32" s="18">
        <f t="shared" si="6"/>
        <v>0</v>
      </c>
      <c r="S32" s="19"/>
      <c r="T32" s="19">
        <f t="shared" si="7"/>
        <v>0</v>
      </c>
    </row>
    <row r="33" spans="1:20" s="10" customFormat="1" x14ac:dyDescent="0.35">
      <c r="A33" s="15">
        <v>27</v>
      </c>
      <c r="B33" s="16" t="s">
        <v>34</v>
      </c>
      <c r="C33" s="17">
        <v>2000</v>
      </c>
      <c r="D33" s="17">
        <v>0</v>
      </c>
      <c r="E33" s="17">
        <v>2700</v>
      </c>
      <c r="F33" s="17">
        <v>1600</v>
      </c>
      <c r="G33" s="17">
        <v>1600</v>
      </c>
      <c r="H33" s="17"/>
      <c r="I33" s="17"/>
      <c r="J33" s="17"/>
      <c r="K33" s="17"/>
      <c r="L33" s="17"/>
      <c r="M33" s="18">
        <f t="shared" si="1"/>
        <v>0</v>
      </c>
      <c r="N33" s="18">
        <f t="shared" si="2"/>
        <v>0</v>
      </c>
      <c r="O33" s="18">
        <f t="shared" si="3"/>
        <v>0</v>
      </c>
      <c r="P33" s="18">
        <f t="shared" si="4"/>
        <v>0</v>
      </c>
      <c r="Q33" s="18">
        <f t="shared" si="5"/>
        <v>0</v>
      </c>
      <c r="R33" s="18">
        <f t="shared" si="6"/>
        <v>0</v>
      </c>
      <c r="S33" s="19"/>
      <c r="T33" s="19">
        <f t="shared" si="7"/>
        <v>0</v>
      </c>
    </row>
    <row r="34" spans="1:20" s="10" customFormat="1" x14ac:dyDescent="0.35">
      <c r="A34" s="15">
        <v>28</v>
      </c>
      <c r="B34" s="16" t="s">
        <v>35</v>
      </c>
      <c r="C34" s="17">
        <v>2000</v>
      </c>
      <c r="D34" s="17">
        <v>0</v>
      </c>
      <c r="E34" s="17">
        <v>0</v>
      </c>
      <c r="F34" s="17">
        <v>1600</v>
      </c>
      <c r="G34" s="17">
        <v>1600</v>
      </c>
      <c r="H34" s="17"/>
      <c r="I34" s="17"/>
      <c r="J34" s="17"/>
      <c r="K34" s="17"/>
      <c r="L34" s="17"/>
      <c r="M34" s="18">
        <f t="shared" si="1"/>
        <v>0</v>
      </c>
      <c r="N34" s="18">
        <f t="shared" si="2"/>
        <v>0</v>
      </c>
      <c r="O34" s="18">
        <f t="shared" si="3"/>
        <v>0</v>
      </c>
      <c r="P34" s="18">
        <f t="shared" si="4"/>
        <v>0</v>
      </c>
      <c r="Q34" s="18">
        <f t="shared" si="5"/>
        <v>0</v>
      </c>
      <c r="R34" s="18">
        <f t="shared" si="6"/>
        <v>0</v>
      </c>
      <c r="S34" s="19"/>
      <c r="T34" s="19">
        <f t="shared" si="7"/>
        <v>0</v>
      </c>
    </row>
    <row r="35" spans="1:20" s="10" customFormat="1" x14ac:dyDescent="0.35">
      <c r="A35" s="15">
        <v>29</v>
      </c>
      <c r="B35" s="16" t="s">
        <v>36</v>
      </c>
      <c r="C35" s="17">
        <v>4000</v>
      </c>
      <c r="D35" s="17">
        <v>0</v>
      </c>
      <c r="E35" s="17">
        <v>3000</v>
      </c>
      <c r="F35" s="17">
        <v>0</v>
      </c>
      <c r="G35" s="17">
        <v>1600</v>
      </c>
      <c r="H35" s="17"/>
      <c r="I35" s="17"/>
      <c r="J35" s="17"/>
      <c r="K35" s="17"/>
      <c r="L35" s="17"/>
      <c r="M35" s="18">
        <f t="shared" si="1"/>
        <v>0</v>
      </c>
      <c r="N35" s="18">
        <f t="shared" si="2"/>
        <v>0</v>
      </c>
      <c r="O35" s="18">
        <f t="shared" si="3"/>
        <v>0</v>
      </c>
      <c r="P35" s="18">
        <f t="shared" si="4"/>
        <v>0</v>
      </c>
      <c r="Q35" s="18">
        <f t="shared" si="5"/>
        <v>0</v>
      </c>
      <c r="R35" s="18">
        <f t="shared" si="6"/>
        <v>0</v>
      </c>
      <c r="S35" s="19"/>
      <c r="T35" s="19">
        <f t="shared" si="7"/>
        <v>0</v>
      </c>
    </row>
    <row r="36" spans="1:20" s="10" customFormat="1" ht="63" x14ac:dyDescent="0.35">
      <c r="A36" s="15">
        <v>30</v>
      </c>
      <c r="B36" s="16" t="s">
        <v>37</v>
      </c>
      <c r="C36" s="17">
        <v>3400</v>
      </c>
      <c r="D36" s="17">
        <v>0</v>
      </c>
      <c r="E36" s="17">
        <v>2700</v>
      </c>
      <c r="F36" s="17">
        <v>0</v>
      </c>
      <c r="G36" s="17">
        <v>1600</v>
      </c>
      <c r="H36" s="17"/>
      <c r="I36" s="17"/>
      <c r="J36" s="17"/>
      <c r="K36" s="17"/>
      <c r="L36" s="17"/>
      <c r="M36" s="18">
        <f t="shared" si="1"/>
        <v>0</v>
      </c>
      <c r="N36" s="18">
        <f t="shared" si="2"/>
        <v>0</v>
      </c>
      <c r="O36" s="18">
        <f t="shared" si="3"/>
        <v>0</v>
      </c>
      <c r="P36" s="18">
        <f t="shared" si="4"/>
        <v>0</v>
      </c>
      <c r="Q36" s="18">
        <f t="shared" si="5"/>
        <v>0</v>
      </c>
      <c r="R36" s="18">
        <f t="shared" si="6"/>
        <v>0</v>
      </c>
      <c r="S36" s="19"/>
      <c r="T36" s="19">
        <f t="shared" si="7"/>
        <v>0</v>
      </c>
    </row>
    <row r="37" spans="1:20" s="10" customFormat="1" x14ac:dyDescent="0.35">
      <c r="A37" s="15">
        <v>31</v>
      </c>
      <c r="B37" s="16" t="s">
        <v>38</v>
      </c>
      <c r="C37" s="17">
        <v>2000</v>
      </c>
      <c r="D37" s="17">
        <v>0</v>
      </c>
      <c r="E37" s="17">
        <v>0</v>
      </c>
      <c r="F37" s="17">
        <v>1600</v>
      </c>
      <c r="G37" s="17">
        <v>1600</v>
      </c>
      <c r="H37" s="17"/>
      <c r="I37" s="17"/>
      <c r="J37" s="17"/>
      <c r="K37" s="17"/>
      <c r="L37" s="17"/>
      <c r="M37" s="18">
        <f t="shared" si="1"/>
        <v>0</v>
      </c>
      <c r="N37" s="18">
        <f t="shared" si="2"/>
        <v>0</v>
      </c>
      <c r="O37" s="18">
        <f t="shared" si="3"/>
        <v>0</v>
      </c>
      <c r="P37" s="18">
        <f t="shared" si="4"/>
        <v>0</v>
      </c>
      <c r="Q37" s="18">
        <f t="shared" si="5"/>
        <v>0</v>
      </c>
      <c r="R37" s="18">
        <f t="shared" si="6"/>
        <v>0</v>
      </c>
      <c r="S37" s="19"/>
      <c r="T37" s="19">
        <f t="shared" si="7"/>
        <v>0</v>
      </c>
    </row>
    <row r="38" spans="1:20" s="10" customFormat="1" x14ac:dyDescent="0.35">
      <c r="A38" s="15">
        <v>32</v>
      </c>
      <c r="B38" s="16" t="s">
        <v>39</v>
      </c>
      <c r="C38" s="17">
        <v>2000</v>
      </c>
      <c r="D38" s="17">
        <v>0</v>
      </c>
      <c r="E38" s="17">
        <v>0</v>
      </c>
      <c r="F38" s="17">
        <v>1600</v>
      </c>
      <c r="G38" s="17">
        <v>1600</v>
      </c>
      <c r="H38" s="17"/>
      <c r="I38" s="17"/>
      <c r="J38" s="17"/>
      <c r="K38" s="17"/>
      <c r="L38" s="17"/>
      <c r="M38" s="18">
        <f t="shared" si="1"/>
        <v>0</v>
      </c>
      <c r="N38" s="18">
        <f t="shared" si="2"/>
        <v>0</v>
      </c>
      <c r="O38" s="18">
        <f t="shared" si="3"/>
        <v>0</v>
      </c>
      <c r="P38" s="18">
        <f t="shared" si="4"/>
        <v>0</v>
      </c>
      <c r="Q38" s="18">
        <f t="shared" si="5"/>
        <v>0</v>
      </c>
      <c r="R38" s="18">
        <f t="shared" si="6"/>
        <v>0</v>
      </c>
      <c r="S38" s="19"/>
      <c r="T38" s="19">
        <f t="shared" si="7"/>
        <v>0</v>
      </c>
    </row>
    <row r="39" spans="1:20" s="10" customFormat="1" x14ac:dyDescent="0.35">
      <c r="A39" s="15">
        <v>33</v>
      </c>
      <c r="B39" s="16" t="s">
        <v>40</v>
      </c>
      <c r="C39" s="17">
        <v>2000</v>
      </c>
      <c r="D39" s="17">
        <v>0</v>
      </c>
      <c r="E39" s="17">
        <v>0</v>
      </c>
      <c r="F39" s="17">
        <v>1600</v>
      </c>
      <c r="G39" s="17">
        <v>1600</v>
      </c>
      <c r="H39" s="17"/>
      <c r="I39" s="17"/>
      <c r="J39" s="17"/>
      <c r="K39" s="17"/>
      <c r="L39" s="17"/>
      <c r="M39" s="18">
        <f t="shared" si="1"/>
        <v>0</v>
      </c>
      <c r="N39" s="18">
        <f t="shared" si="2"/>
        <v>0</v>
      </c>
      <c r="O39" s="18">
        <f t="shared" si="3"/>
        <v>0</v>
      </c>
      <c r="P39" s="18">
        <f t="shared" si="4"/>
        <v>0</v>
      </c>
      <c r="Q39" s="18">
        <f t="shared" si="5"/>
        <v>0</v>
      </c>
      <c r="R39" s="18">
        <f t="shared" si="6"/>
        <v>0</v>
      </c>
      <c r="S39" s="19"/>
      <c r="T39" s="19">
        <f t="shared" si="7"/>
        <v>0</v>
      </c>
    </row>
    <row r="40" spans="1:20" s="10" customFormat="1" ht="42" x14ac:dyDescent="0.35">
      <c r="A40" s="15">
        <v>34</v>
      </c>
      <c r="B40" s="16" t="s">
        <v>41</v>
      </c>
      <c r="C40" s="17">
        <v>2000</v>
      </c>
      <c r="D40" s="17">
        <v>1800</v>
      </c>
      <c r="E40" s="17">
        <v>0</v>
      </c>
      <c r="F40" s="17">
        <v>1600</v>
      </c>
      <c r="G40" s="17">
        <v>1600</v>
      </c>
      <c r="H40" s="17"/>
      <c r="I40" s="17"/>
      <c r="J40" s="17"/>
      <c r="K40" s="17"/>
      <c r="L40" s="17"/>
      <c r="M40" s="18">
        <f t="shared" si="1"/>
        <v>0</v>
      </c>
      <c r="N40" s="18">
        <f t="shared" si="2"/>
        <v>0</v>
      </c>
      <c r="O40" s="18">
        <f t="shared" si="3"/>
        <v>0</v>
      </c>
      <c r="P40" s="18">
        <f t="shared" si="4"/>
        <v>0</v>
      </c>
      <c r="Q40" s="18">
        <f t="shared" si="5"/>
        <v>0</v>
      </c>
      <c r="R40" s="18">
        <f t="shared" si="6"/>
        <v>0</v>
      </c>
      <c r="S40" s="19"/>
      <c r="T40" s="19">
        <f t="shared" si="7"/>
        <v>0</v>
      </c>
    </row>
    <row r="41" spans="1:20" s="10" customFormat="1" x14ac:dyDescent="0.35">
      <c r="A41" s="15">
        <v>35</v>
      </c>
      <c r="B41" s="16" t="s">
        <v>42</v>
      </c>
      <c r="C41" s="17">
        <v>2000</v>
      </c>
      <c r="D41" s="17">
        <v>0</v>
      </c>
      <c r="E41" s="17">
        <v>1600</v>
      </c>
      <c r="F41" s="17">
        <v>1600</v>
      </c>
      <c r="G41" s="17">
        <v>1600</v>
      </c>
      <c r="H41" s="17"/>
      <c r="I41" s="17"/>
      <c r="J41" s="17"/>
      <c r="K41" s="17"/>
      <c r="L41" s="17"/>
      <c r="M41" s="18">
        <f t="shared" si="1"/>
        <v>0</v>
      </c>
      <c r="N41" s="18">
        <f t="shared" si="2"/>
        <v>0</v>
      </c>
      <c r="O41" s="18">
        <f t="shared" si="3"/>
        <v>0</v>
      </c>
      <c r="P41" s="18">
        <f t="shared" si="4"/>
        <v>0</v>
      </c>
      <c r="Q41" s="18">
        <f t="shared" si="5"/>
        <v>0</v>
      </c>
      <c r="R41" s="18">
        <f t="shared" si="6"/>
        <v>0</v>
      </c>
      <c r="S41" s="19"/>
      <c r="T41" s="19">
        <f t="shared" si="7"/>
        <v>0</v>
      </c>
    </row>
    <row r="42" spans="1:20" s="10" customFormat="1" x14ac:dyDescent="0.35">
      <c r="A42" s="15">
        <v>36</v>
      </c>
      <c r="B42" s="16" t="s">
        <v>43</v>
      </c>
      <c r="C42" s="17">
        <v>2000</v>
      </c>
      <c r="D42" s="17">
        <v>1800</v>
      </c>
      <c r="E42" s="17">
        <v>0</v>
      </c>
      <c r="F42" s="17">
        <v>1600</v>
      </c>
      <c r="G42" s="17">
        <v>1600</v>
      </c>
      <c r="H42" s="17"/>
      <c r="I42" s="17"/>
      <c r="J42" s="17"/>
      <c r="K42" s="17"/>
      <c r="L42" s="17"/>
      <c r="M42" s="18">
        <f t="shared" si="1"/>
        <v>0</v>
      </c>
      <c r="N42" s="18">
        <f t="shared" si="2"/>
        <v>0</v>
      </c>
      <c r="O42" s="18">
        <f t="shared" si="3"/>
        <v>0</v>
      </c>
      <c r="P42" s="18">
        <f t="shared" si="4"/>
        <v>0</v>
      </c>
      <c r="Q42" s="18">
        <f t="shared" si="5"/>
        <v>0</v>
      </c>
      <c r="R42" s="18">
        <f t="shared" si="6"/>
        <v>0</v>
      </c>
      <c r="S42" s="19"/>
      <c r="T42" s="19">
        <f t="shared" si="7"/>
        <v>0</v>
      </c>
    </row>
    <row r="43" spans="1:20" s="10" customFormat="1" ht="42" x14ac:dyDescent="0.35">
      <c r="A43" s="20">
        <v>37</v>
      </c>
      <c r="B43" s="21" t="s">
        <v>44</v>
      </c>
      <c r="C43" s="22">
        <v>1000</v>
      </c>
      <c r="D43" s="22">
        <v>900</v>
      </c>
      <c r="E43" s="22">
        <v>0</v>
      </c>
      <c r="F43" s="22">
        <v>800</v>
      </c>
      <c r="G43" s="22">
        <v>800</v>
      </c>
      <c r="H43" s="22"/>
      <c r="I43" s="22"/>
      <c r="J43" s="22"/>
      <c r="K43" s="22"/>
      <c r="L43" s="22"/>
      <c r="M43" s="23">
        <f t="shared" si="1"/>
        <v>0</v>
      </c>
      <c r="N43" s="23">
        <f t="shared" si="2"/>
        <v>0</v>
      </c>
      <c r="O43" s="23">
        <f t="shared" si="3"/>
        <v>0</v>
      </c>
      <c r="P43" s="23">
        <f t="shared" si="4"/>
        <v>0</v>
      </c>
      <c r="Q43" s="23">
        <f t="shared" si="5"/>
        <v>0</v>
      </c>
      <c r="R43" s="23">
        <f t="shared" si="6"/>
        <v>0</v>
      </c>
      <c r="S43" s="24"/>
      <c r="T43" s="24">
        <f t="shared" si="7"/>
        <v>0</v>
      </c>
    </row>
    <row r="44" spans="1:20" s="3" customFormat="1" x14ac:dyDescent="0.35">
      <c r="A44" s="33" t="s">
        <v>3</v>
      </c>
      <c r="B44" s="34"/>
      <c r="C44" s="25">
        <f>SUM(C7:C43)</f>
        <v>101000</v>
      </c>
      <c r="D44" s="25">
        <f t="shared" ref="D44:T44" si="8">SUM(D7:D43)</f>
        <v>32700</v>
      </c>
      <c r="E44" s="25">
        <f t="shared" si="8"/>
        <v>67600</v>
      </c>
      <c r="F44" s="25">
        <f t="shared" si="8"/>
        <v>52000</v>
      </c>
      <c r="G44" s="25">
        <f t="shared" si="8"/>
        <v>58400</v>
      </c>
      <c r="H44" s="25">
        <f t="shared" si="8"/>
        <v>0</v>
      </c>
      <c r="I44" s="25">
        <f t="shared" si="8"/>
        <v>0</v>
      </c>
      <c r="J44" s="25">
        <f t="shared" si="8"/>
        <v>0</v>
      </c>
      <c r="K44" s="25">
        <f t="shared" si="8"/>
        <v>0</v>
      </c>
      <c r="L44" s="25">
        <f t="shared" si="8"/>
        <v>0</v>
      </c>
      <c r="M44" s="25">
        <f t="shared" si="8"/>
        <v>0</v>
      </c>
      <c r="N44" s="25">
        <f t="shared" si="8"/>
        <v>0</v>
      </c>
      <c r="O44" s="25">
        <f t="shared" si="8"/>
        <v>0</v>
      </c>
      <c r="P44" s="25">
        <f t="shared" si="8"/>
        <v>0</v>
      </c>
      <c r="Q44" s="25">
        <f t="shared" si="8"/>
        <v>0</v>
      </c>
      <c r="R44" s="25">
        <f t="shared" si="8"/>
        <v>0</v>
      </c>
      <c r="S44" s="25">
        <f t="shared" si="8"/>
        <v>0</v>
      </c>
      <c r="T44" s="25">
        <f t="shared" si="8"/>
        <v>0</v>
      </c>
    </row>
  </sheetData>
  <mergeCells count="3">
    <mergeCell ref="A5:A6"/>
    <mergeCell ref="B5:B6"/>
    <mergeCell ref="A44:B44"/>
  </mergeCells>
  <printOptions horizontalCentered="1"/>
  <pageMargins left="0.15748031496062992" right="0.15748031496062992" top="0.51181102362204722" bottom="0.31496062992125984" header="0.31496062992125984" footer="0.19685039370078741"/>
  <pageSetup paperSize="9" scale="52" orientation="landscape" horizontalDpi="300" verticalDpi="300" r:id="rId1"/>
  <headerFooter>
    <oddFooter>&amp;C&amp;P/&amp;N&amp;R&amp;A</oddFooter>
  </headerFooter>
  <rowBreaks count="1" manualBreakCount="1">
    <brk id="3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ค่าเบี้ยประชุม</vt:lpstr>
      <vt:lpstr>ค่าเบี้ยประชุม!Print_Area</vt:lpstr>
      <vt:lpstr>ค่าเบี้ยประชุม!Print_Titles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helpdesk</cp:lastModifiedBy>
  <cp:lastPrinted>2015-03-25T10:07:38Z</cp:lastPrinted>
  <dcterms:created xsi:type="dcterms:W3CDTF">2015-03-24T13:23:18Z</dcterms:created>
  <dcterms:modified xsi:type="dcterms:W3CDTF">2015-03-30T03:43:49Z</dcterms:modified>
</cp:coreProperties>
</file>